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2" i="1"/>
  <c r="F13" i="1" l="1"/>
  <c r="F14" i="1"/>
  <c r="F15" i="1"/>
  <c r="F16" i="1"/>
  <c r="F17" i="1"/>
  <c r="F18" i="1"/>
  <c r="F12" i="1"/>
  <c r="D13" i="1"/>
  <c r="D14" i="1"/>
  <c r="D15" i="1"/>
  <c r="D16" i="1"/>
  <c r="D17" i="1"/>
  <c r="D18" i="1"/>
  <c r="D12" i="1"/>
  <c r="E13" i="1"/>
  <c r="E14" i="1"/>
  <c r="E15" i="1"/>
  <c r="E16" i="1"/>
  <c r="E17" i="1"/>
  <c r="E18" i="1"/>
  <c r="E12" i="1"/>
  <c r="H19" i="1"/>
</calcChain>
</file>

<file path=xl/sharedStrings.xml><?xml version="1.0" encoding="utf-8"?>
<sst xmlns="http://schemas.openxmlformats.org/spreadsheetml/2006/main" count="13" uniqueCount="13">
  <si>
    <t>التاريخ</t>
  </si>
  <si>
    <t>حضور</t>
  </si>
  <si>
    <t>انصراف</t>
  </si>
  <si>
    <t>مدة التأخير</t>
  </si>
  <si>
    <t>الفعلي</t>
  </si>
  <si>
    <t>اضافي</t>
  </si>
  <si>
    <t>قيمة الاضافي</t>
  </si>
  <si>
    <t xml:space="preserve">هنا ماهي المعادلة المناسبة لحساب كم قيمة المبلغ الإضافي للساعة </t>
  </si>
  <si>
    <t>وهنا ماهي المعادلة المناسبة كي اخفي هذه الارقام 16 دون المساس بالمعادلة وحذفها</t>
  </si>
  <si>
    <t xml:space="preserve">وهنا ماهي المعادلة لازالة  هذه المربعات </t>
  </si>
  <si>
    <t xml:space="preserve">هنا نسيت وضع الرقم 8 بالصورة عندما عملت البرينت اسكرين لاني كنت مركز على الجدول السفلي بعدما شاب راسي </t>
  </si>
  <si>
    <t>من المربعات</t>
  </si>
  <si>
    <t>اجر الساعه الاضافى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</si>
</sst>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14" fontId="0" fillId="0" borderId="2" xfId="0" applyNumberFormat="1" applyBorder="1"/>
    <xf numFmtId="20" fontId="0" fillId="0" borderId="2" xfId="0" applyNumberFormat="1" applyBorder="1"/>
    <xf numFmtId="20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1" fontId="0" fillId="0" borderId="2" xfId="0" applyNumberFormat="1" applyBorder="1"/>
    <xf numFmtId="21" fontId="0" fillId="0" borderId="2" xfId="0" applyNumberFormat="1" applyBorder="1"/>
    <xf numFmtId="0" fontId="0" fillId="0" borderId="2" xfId="0" applyNumberFormat="1" applyBorder="1"/>
    <xf numFmtId="2" fontId="0" fillId="0" borderId="0" xfId="0" applyNumberForma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17</xdr:row>
      <xdr:rowOff>95250</xdr:rowOff>
    </xdr:from>
    <xdr:to>
      <xdr:col>4</xdr:col>
      <xdr:colOff>495300</xdr:colOff>
      <xdr:row>23</xdr:row>
      <xdr:rowOff>38100</xdr:rowOff>
    </xdr:to>
    <xdr:sp macro="" textlink="">
      <xdr:nvSpPr>
        <xdr:cNvPr id="4" name="سهم لأعلى 3"/>
        <xdr:cNvSpPr/>
      </xdr:nvSpPr>
      <xdr:spPr>
        <a:xfrm rot="2697903">
          <a:off x="11233127775" y="3295650"/>
          <a:ext cx="723900" cy="1028700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9</xdr:col>
      <xdr:colOff>523876</xdr:colOff>
      <xdr:row>18</xdr:row>
      <xdr:rowOff>57150</xdr:rowOff>
    </xdr:from>
    <xdr:to>
      <xdr:col>12</xdr:col>
      <xdr:colOff>666751</xdr:colOff>
      <xdr:row>21</xdr:row>
      <xdr:rowOff>85728</xdr:rowOff>
    </xdr:to>
    <xdr:sp macro="" textlink="">
      <xdr:nvSpPr>
        <xdr:cNvPr id="5" name="سهم لأعلى 4"/>
        <xdr:cNvSpPr/>
      </xdr:nvSpPr>
      <xdr:spPr>
        <a:xfrm rot="5400000">
          <a:off x="11228751035" y="2643189"/>
          <a:ext cx="571503" cy="22002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657226</xdr:colOff>
      <xdr:row>10</xdr:row>
      <xdr:rowOff>0</xdr:rowOff>
    </xdr:from>
    <xdr:to>
      <xdr:col>10</xdr:col>
      <xdr:colOff>495301</xdr:colOff>
      <xdr:row>12</xdr:row>
      <xdr:rowOff>161928</xdr:rowOff>
    </xdr:to>
    <xdr:sp macro="" textlink="">
      <xdr:nvSpPr>
        <xdr:cNvPr id="6" name="سهم لأعلى 5"/>
        <xdr:cNvSpPr/>
      </xdr:nvSpPr>
      <xdr:spPr>
        <a:xfrm rot="5400000">
          <a:off x="11230141685" y="1147764"/>
          <a:ext cx="571503" cy="18954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674827</xdr:colOff>
      <xdr:row>1</xdr:row>
      <xdr:rowOff>73313</xdr:rowOff>
    </xdr:from>
    <xdr:to>
      <xdr:col>5</xdr:col>
      <xdr:colOff>526845</xdr:colOff>
      <xdr:row>4</xdr:row>
      <xdr:rowOff>101891</xdr:rowOff>
    </xdr:to>
    <xdr:sp macro="" textlink="">
      <xdr:nvSpPr>
        <xdr:cNvPr id="8" name="سهم لأعلى 7"/>
        <xdr:cNvSpPr/>
      </xdr:nvSpPr>
      <xdr:spPr>
        <a:xfrm rot="6732141">
          <a:off x="11232607900" y="-181307"/>
          <a:ext cx="590553" cy="1461743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13</xdr:col>
      <xdr:colOff>676275</xdr:colOff>
      <xdr:row>0</xdr:row>
      <xdr:rowOff>85725</xdr:rowOff>
    </xdr:from>
    <xdr:to>
      <xdr:col>15</xdr:col>
      <xdr:colOff>104775</xdr:colOff>
      <xdr:row>4</xdr:row>
      <xdr:rowOff>9525</xdr:rowOff>
    </xdr:to>
    <xdr:sp macro="" textlink="">
      <xdr:nvSpPr>
        <xdr:cNvPr id="9" name="وجه ضاحك 8"/>
        <xdr:cNvSpPr/>
      </xdr:nvSpPr>
      <xdr:spPr>
        <a:xfrm>
          <a:off x="11226441225" y="85725"/>
          <a:ext cx="800100" cy="6477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rightToLeft="1" tabSelected="1" workbookViewId="0">
      <selection activeCell="H18" sqref="H18"/>
    </sheetView>
  </sheetViews>
  <sheetFormatPr defaultRowHeight="14.25" x14ac:dyDescent="0.2"/>
  <cols>
    <col min="1" max="1" width="9.875" bestFit="1" customWidth="1"/>
    <col min="4" max="4" width="9" customWidth="1"/>
    <col min="5" max="5" width="12.125" customWidth="1"/>
    <col min="6" max="7" width="17.75" customWidth="1"/>
  </cols>
  <sheetData>
    <row r="2" spans="1:14" ht="15" x14ac:dyDescent="0.25">
      <c r="F2" s="11" t="s">
        <v>10</v>
      </c>
      <c r="G2" s="11"/>
      <c r="H2" s="11"/>
      <c r="I2" s="11"/>
      <c r="J2" s="11"/>
      <c r="K2" s="11"/>
      <c r="L2" s="11"/>
      <c r="M2" s="11"/>
      <c r="N2" s="11"/>
    </row>
    <row r="3" spans="1:14" ht="15" x14ac:dyDescent="0.25">
      <c r="N3" s="11" t="s">
        <v>11</v>
      </c>
    </row>
    <row r="5" spans="1:14" x14ac:dyDescent="0.2">
      <c r="C5" s="5">
        <v>0.33333333333333331</v>
      </c>
    </row>
    <row r="7" spans="1:14" x14ac:dyDescent="0.2">
      <c r="F7" s="16"/>
      <c r="G7" s="16"/>
      <c r="H7" s="16"/>
      <c r="I7" s="16"/>
    </row>
    <row r="8" spans="1:14" ht="14.25" customHeight="1" x14ac:dyDescent="0.2">
      <c r="F8" s="16"/>
      <c r="G8" s="16"/>
      <c r="H8" s="16"/>
      <c r="I8" s="16"/>
    </row>
    <row r="9" spans="1:14" ht="14.25" customHeight="1" x14ac:dyDescent="0.2">
      <c r="C9" s="8">
        <v>0.375</v>
      </c>
      <c r="F9" s="16"/>
      <c r="G9" s="16"/>
      <c r="H9" s="16"/>
      <c r="I9" s="16"/>
    </row>
    <row r="10" spans="1:14" x14ac:dyDescent="0.2">
      <c r="E10" s="7"/>
    </row>
    <row r="11" spans="1:14" x14ac:dyDescent="0.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1" t="s">
        <v>5</v>
      </c>
      <c r="G11" s="1" t="s">
        <v>12</v>
      </c>
      <c r="H11" s="3" t="s">
        <v>6</v>
      </c>
    </row>
    <row r="12" spans="1:14" ht="18" x14ac:dyDescent="0.25">
      <c r="A12" s="4">
        <v>41852</v>
      </c>
      <c r="B12" s="5">
        <v>0.375</v>
      </c>
      <c r="C12" s="5">
        <v>0.75</v>
      </c>
      <c r="D12" s="5">
        <f>IF(B12&lt;&gt;0,B12-$C$9,"")</f>
        <v>0</v>
      </c>
      <c r="E12" s="6">
        <f>IF(B12&lt;&gt;0,C12-B12,"")</f>
        <v>0.375</v>
      </c>
      <c r="F12" s="13">
        <f>IF(B12&lt;&gt;0,IF($E12-$C$5&gt;0,$E12-$C$5,""),"")</f>
        <v>4.1666666666666685E-2</v>
      </c>
      <c r="G12" s="14">
        <v>45</v>
      </c>
      <c r="H12" s="12">
        <f>IFERROR((F12*24)*G12,"")</f>
        <v>45.000000000000021</v>
      </c>
      <c r="L12" s="9" t="s">
        <v>7</v>
      </c>
      <c r="M12" s="9"/>
      <c r="N12" s="9"/>
    </row>
    <row r="13" spans="1:14" x14ac:dyDescent="0.2">
      <c r="A13" s="4">
        <v>41853</v>
      </c>
      <c r="B13" s="5">
        <v>0.38194444444444442</v>
      </c>
      <c r="C13" s="5">
        <v>0.70833333333333337</v>
      </c>
      <c r="D13" s="5">
        <f t="shared" ref="D13:D18" si="0">IF(B13&lt;&gt;0,B13-$C$9,"")</f>
        <v>6.9444444444444198E-3</v>
      </c>
      <c r="E13" s="6">
        <f t="shared" ref="E13:E18" si="1">IF(B13&lt;&gt;0,C13-B13,"")</f>
        <v>0.32638888888888895</v>
      </c>
      <c r="F13" s="13" t="str">
        <f t="shared" ref="F13:F18" si="2">IF(B13&lt;&gt;0,IF($E13-$C$5&gt;0,$E13-$C$5,""),"")</f>
        <v/>
      </c>
      <c r="G13" s="14">
        <v>45</v>
      </c>
      <c r="H13" s="12" t="str">
        <f t="shared" ref="H13:H18" si="3">IFERROR((F13*24)*G13,"")</f>
        <v/>
      </c>
    </row>
    <row r="14" spans="1:14" x14ac:dyDescent="0.2">
      <c r="A14" s="4">
        <v>41854</v>
      </c>
      <c r="B14" s="5">
        <v>0.3833333333333333</v>
      </c>
      <c r="C14" s="5">
        <v>0.75</v>
      </c>
      <c r="D14" s="5">
        <f t="shared" si="0"/>
        <v>8.3333333333333037E-3</v>
      </c>
      <c r="E14" s="6">
        <f t="shared" si="1"/>
        <v>0.3666666666666667</v>
      </c>
      <c r="F14" s="13">
        <f t="shared" si="2"/>
        <v>3.3333333333333381E-2</v>
      </c>
      <c r="G14" s="14">
        <v>45</v>
      </c>
      <c r="H14" s="12">
        <f t="shared" si="3"/>
        <v>36.00000000000005</v>
      </c>
    </row>
    <row r="15" spans="1:14" x14ac:dyDescent="0.2">
      <c r="A15" s="4">
        <v>41855</v>
      </c>
      <c r="B15" s="5"/>
      <c r="C15" s="5"/>
      <c r="D15" s="5" t="str">
        <f t="shared" si="0"/>
        <v/>
      </c>
      <c r="E15" s="6" t="str">
        <f t="shared" si="1"/>
        <v/>
      </c>
      <c r="F15" s="13" t="str">
        <f t="shared" si="2"/>
        <v/>
      </c>
      <c r="G15" s="14"/>
      <c r="H15" s="12" t="str">
        <f t="shared" si="3"/>
        <v/>
      </c>
    </row>
    <row r="16" spans="1:14" ht="20.25" x14ac:dyDescent="0.3">
      <c r="A16" s="4">
        <v>41856</v>
      </c>
      <c r="B16" s="5"/>
      <c r="C16" s="5"/>
      <c r="D16" s="5" t="str">
        <f t="shared" si="0"/>
        <v/>
      </c>
      <c r="E16" s="6" t="str">
        <f t="shared" si="1"/>
        <v/>
      </c>
      <c r="F16" s="13" t="str">
        <f t="shared" si="2"/>
        <v/>
      </c>
      <c r="G16" s="14"/>
      <c r="H16" s="12" t="str">
        <f t="shared" si="3"/>
        <v/>
      </c>
      <c r="K16" s="10" t="s">
        <v>8</v>
      </c>
      <c r="L16" s="10"/>
      <c r="M16" s="10"/>
      <c r="N16" s="10"/>
    </row>
    <row r="17" spans="1:8" x14ac:dyDescent="0.2">
      <c r="A17" s="4">
        <v>41857</v>
      </c>
      <c r="B17" s="5"/>
      <c r="C17" s="5"/>
      <c r="D17" s="5" t="str">
        <f t="shared" si="0"/>
        <v/>
      </c>
      <c r="E17" s="6" t="str">
        <f t="shared" si="1"/>
        <v/>
      </c>
      <c r="F17" s="13" t="str">
        <f t="shared" si="2"/>
        <v/>
      </c>
      <c r="G17" s="14"/>
      <c r="H17" s="12" t="str">
        <f t="shared" si="3"/>
        <v/>
      </c>
    </row>
    <row r="18" spans="1:8" x14ac:dyDescent="0.2">
      <c r="A18" s="4">
        <v>41858</v>
      </c>
      <c r="B18" s="5"/>
      <c r="C18" s="5"/>
      <c r="D18" s="5" t="str">
        <f t="shared" si="0"/>
        <v/>
      </c>
      <c r="E18" s="6" t="str">
        <f t="shared" si="1"/>
        <v/>
      </c>
      <c r="F18" s="13" t="str">
        <f t="shared" si="2"/>
        <v/>
      </c>
      <c r="G18" s="14"/>
      <c r="H18" s="12" t="str">
        <f t="shared" si="3"/>
        <v/>
      </c>
    </row>
    <row r="19" spans="1:8" x14ac:dyDescent="0.2">
      <c r="H19" s="1" t="str">
        <f>IF(F19&lt;&gt;0,F19*(3000*1.5%),"")</f>
        <v/>
      </c>
    </row>
    <row r="20" spans="1:8" x14ac:dyDescent="0.2">
      <c r="G20" s="15"/>
    </row>
    <row r="24" spans="1:8" ht="20.25" x14ac:dyDescent="0.3">
      <c r="E24" s="10" t="s">
        <v>9</v>
      </c>
      <c r="F24" s="10"/>
      <c r="G24" s="10"/>
    </row>
  </sheetData>
  <mergeCells count="1">
    <mergeCell ref="F7:I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2014-08-12T11:45:12Z</dcterms:modified>
</cp:coreProperties>
</file>